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Уточнение бюджета\"/>
    </mc:Choice>
  </mc:AlternateContent>
  <bookViews>
    <workbookView xWindow="0" yWindow="435" windowWidth="19320" windowHeight="9165"/>
  </bookViews>
  <sheets>
    <sheet name="2018 год" sheetId="2" r:id="rId1"/>
  </sheets>
  <definedNames>
    <definedName name="_xlnm.Print_Titles" localSheetId="0">'2018 год'!$14:$14</definedName>
    <definedName name="_xlnm.Print_Area" localSheetId="0">'2018 год'!$A$1:$C$114</definedName>
  </definedNames>
  <calcPr calcId="152511"/>
</workbook>
</file>

<file path=xl/calcChain.xml><?xml version="1.0" encoding="utf-8"?>
<calcChain xmlns="http://schemas.openxmlformats.org/spreadsheetml/2006/main">
  <c r="C69" i="2" l="1"/>
  <c r="C112" i="2" l="1"/>
  <c r="C110" i="2"/>
  <c r="C109" i="2" s="1"/>
  <c r="C107" i="2"/>
  <c r="C105" i="2"/>
  <c r="C97" i="2"/>
  <c r="C91" i="2"/>
  <c r="C88" i="2"/>
  <c r="C84" i="2"/>
  <c r="C65" i="2"/>
  <c r="C62" i="2"/>
  <c r="C57" i="2"/>
  <c r="C55" i="2"/>
  <c r="C49" i="2"/>
  <c r="C46" i="2"/>
  <c r="C42" i="2"/>
  <c r="C40" i="2" s="1"/>
  <c r="C37" i="2"/>
  <c r="C35" i="2" s="1"/>
  <c r="C28" i="2"/>
  <c r="C27" i="2"/>
  <c r="C22" i="2"/>
  <c r="C17" i="2"/>
  <c r="C45" i="2" l="1"/>
  <c r="C16" i="2"/>
  <c r="C15" i="2" s="1"/>
  <c r="C87" i="2"/>
  <c r="C86" i="2" s="1"/>
  <c r="C114" i="2" l="1"/>
</calcChain>
</file>

<file path=xl/sharedStrings.xml><?xml version="1.0" encoding="utf-8"?>
<sst xmlns="http://schemas.openxmlformats.org/spreadsheetml/2006/main" count="211" uniqueCount="211">
  <si>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</si>
  <si>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</si>
  <si>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</si>
  <si>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</si>
  <si>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</si>
  <si>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</si>
  <si>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</si>
  <si>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</si>
  <si>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</si>
  <si>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</si>
  <si>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</si>
  <si>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</si>
  <si>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</si>
  <si>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</si>
  <si>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</si>
  <si>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</si>
  <si>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</si>
  <si>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</si>
  <si>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</si>
  <si>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</si>
  <si>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</si>
  <si>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</si>
  <si>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</si>
  <si>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</si>
  <si>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</si>
  <si>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</si>
  <si>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</si>
  <si>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</si>
  <si>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</si>
  <si>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</si>
  <si>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</si>
  <si>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</si>
  <si>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</si>
  <si>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</si>
  <si>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</si>
  <si>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</si>
  <si>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</si>
  <si>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</si>
  <si>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</si>
  <si>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</si>
  <si>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</si>
  <si>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</si>
  <si>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</si>
  <si>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</si>
  <si>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</si>
  <si>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</si>
  <si>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</si>
  <si>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</si>
  <si>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</si>
  <si>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</si>
  <si>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</si>
  <si>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</si>
  <si>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</si>
  <si>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</si>
  <si>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</si>
  <si>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</si>
  <si>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</si>
  <si>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</si>
  <si>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</si>
  <si>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</si>
  <si>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</si>
  <si>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</si>
  <si>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</si>
  <si>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</si>
  <si>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</si>
  <si>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</si>
  <si>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</si>
  <si>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</si>
  <si>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</si>
  <si>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</si>
  <si>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</si>
  <si>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</si>
  <si>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</si>
  <si>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</si>
  <si>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</si>
  <si>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</si>
  <si>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</si>
  <si>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</si>
  <si>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</si>
  <si>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</si>
  <si>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</si>
  <si>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</si>
  <si>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</si>
  <si>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</si>
  <si>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</si>
  <si>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</si>
  <si>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</si>
  <si>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</si>
  <si>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</si>
  <si>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</si>
  <si>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</si>
  <si>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</si>
  <si>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</si>
  <si>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</si>
  <si>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</si>
  <si>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</si>
  <si>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</si>
  <si>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</si>
  <si>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</si>
  <si>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</si>
  <si>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</si>
  <si>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</si>
  <si>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</si>
  <si>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000 1 16 30030 01 0000 140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</si>
  <si>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</si>
  <si>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</si>
  <si>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</si>
  <si>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</si>
  <si>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</si>
  <si>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</si>
  <si>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</si>
  <si>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</si>
  <si>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</si>
  <si>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</si>
  <si>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</si>
  <si>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</si>
  <si>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</si>
  <si>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</si>
  <si>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</si>
  <si>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</si>
  <si>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</si>
  <si>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</si>
  <si>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</si>
  <si>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</si>
  <si>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</si>
  <si>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</si>
  <si>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</si>
  <si>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Приложение 3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</si>
  <si>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</si>
  <si>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</si>
  <si>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000 2 02 10000 00 0000 151</t>
  </si>
  <si>
    <t>000 2 02 20041 04 0000 151</t>
  </si>
  <si>
    <t>000 2 02 29999 04 0000 151</t>
  </si>
  <si>
    <t>000 2 02 30000 00 0000 151</t>
  </si>
  <si>
    <t>000 2 02 35930 04 0000 151</t>
  </si>
  <si>
    <t>000 2 02 30024 04 0000 151</t>
  </si>
  <si>
    <t>000 2 02 30029 04 0000 151</t>
  </si>
  <si>
    <t>000 2 02 35135 04 0000 151</t>
  </si>
  <si>
    <t>000 2 02 35082 04 0000 151</t>
  </si>
  <si>
    <t>000 2 02 40000 00 0000 151</t>
  </si>
  <si>
    <t>000 2 02 49999 04 0000 151</t>
  </si>
  <si>
    <t>000 2 02 20000 00 0000 151</t>
  </si>
  <si>
    <t>000 2 02 15002 04 0000 151</t>
  </si>
  <si>
    <t>Дотации бюджетам городских округов на поддержку мер по обеспечению сбалансированности бюджетов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</si>
  <si>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</si>
  <si>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</si>
  <si>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</si>
  <si>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>000 2 02 25519 04 0000 151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</si>
  <si>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</si>
  <si>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</si>
  <si>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000 2 02 35120 04 0000 151</t>
  </si>
  <si>
    <t xml:space="preserve">Доходы бюджета города Когалыма по видам доходов классификации доходов бюджетов  на 2018 год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</si>
  <si>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</si>
  <si>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от 13.12.2017 №150-ГД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</si>
  <si>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</si>
  <si>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</si>
  <si>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000 2 19 60010 04 0000 151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</si>
  <si>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</si>
  <si>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</si>
  <si>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000 1 16 33040 04 0000 140</t>
  </si>
  <si>
    <t>000 2 02 25497 04 0000 151</t>
  </si>
  <si>
    <t>000 2 02 35176 04 0000 151</t>
  </si>
  <si>
    <t>ПРОЧИЕ БЕЗВОЗМЕЗДНЫЕ ПОСТУПЛЕНИЯ</t>
  </si>
  <si>
    <t>Прочие безвозмездные поступления в бюджеты городских округов</t>
  </si>
  <si>
    <t>000 2 07 00000 00 0000 000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</si>
  <si>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</si>
  <si>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</si>
  <si>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</si>
  <si>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</si>
  <si>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</si>
  <si>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</si>
  <si>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</si>
  <si>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</si>
  <si>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</si>
  <si>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</si>
  <si>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</si>
  <si>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</si>
  <si>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</si>
  <si>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</si>
  <si>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</si>
  <si>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</si>
  <si>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Прочие доходы от компенсации затрат бюджетов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</si>
  <si>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</si>
  <si>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</si>
  <si>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</si>
  <si>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</si>
  <si>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</si>
  <si>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</si>
  <si>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</si>
  <si>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Субсидии бюджетам городских округов на реализацию мероприятий по обеспечению жильем молодых семей</t>
  </si>
  <si>
    <t>Доходы бюджетов городских округов от возврата организациями остатков субсидий прошлых лет</t>
  </si>
  <si>
    <t>000 1 12 01041 01 0000 120</t>
  </si>
  <si>
    <t xml:space="preserve">Плата за размещение отходов производства </t>
  </si>
  <si>
    <t>000 2 07 04000 04 0000 180</t>
  </si>
  <si>
    <t>000 2 18 04000 04 0000 180</t>
  </si>
  <si>
    <t>000 1 11 03040 04 0000 120</t>
  </si>
  <si>
    <t>Проценты, полученные от предоставления бюджетных кредитов внутри страны за счёт средств бюджетов городских округов</t>
  </si>
  <si>
    <t xml:space="preserve">000 1 05 01 050 01 0000 110
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</si>
  <si>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</si>
  <si>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000 1 12 01042 01 0000 120</t>
  </si>
  <si>
    <t>Плата за размещение твердых коммунальных отходов</t>
  </si>
  <si>
    <t xml:space="preserve">000 2 02 19 999 04 0000 151
</t>
  </si>
  <si>
    <t>Прочие дотации бюджетам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</si>
  <si>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</si>
  <si>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</si>
  <si>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000 1 16 21040 04 6000 140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</si>
  <si>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</si>
  <si>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                           к решению Думы</t>
  </si>
  <si>
    <t xml:space="preserve">                            города Когалыма</t>
  </si>
  <si>
    <t xml:space="preserve">                            от ________ №______</t>
  </si>
  <si>
    <t xml:space="preserve">                           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</si>
</sst>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12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10.5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3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/>
    <xf numFmtId="165" fontId="2" fillId="0" borderId="0" xfId="0" applyNumberFormat="1" applyFont="1" applyFill="1" applyBorder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0" fontId="7" fillId="0" borderId="0" xfId="0" applyFont="1" applyFill="1" applyBorder="1" applyAlignment="1">
      <alignment horizontal="justify"/>
    </xf>
    <xf numFmtId="0" fontId="7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/>
    <xf numFmtId="166" fontId="5" fillId="0" borderId="1" xfId="3" applyNumberFormat="1" applyFont="1" applyFill="1" applyBorder="1" applyAlignment="1">
      <alignment horizontal="right"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0" fontId="9" fillId="0" borderId="0" xfId="2" applyFont="1" applyFill="1" applyAlignment="1" applyProtection="1">
      <alignment horizontal="left"/>
      <protection hidden="1"/>
    </xf>
    <xf numFmtId="0" fontId="9" fillId="0" borderId="0" xfId="2" applyFont="1" applyFill="1" applyBorder="1" applyAlignment="1" applyProtection="1">
      <alignment horizontal="left"/>
      <protection hidden="1"/>
    </xf>
    <xf numFmtId="0" fontId="9" fillId="0" borderId="0" xfId="2" applyFont="1" applyFill="1" applyAlignment="1" applyProtection="1">
      <alignment horizontal="right"/>
      <protection hidden="1"/>
    </xf>
    <xf numFmtId="0" fontId="9" fillId="0" borderId="0" xfId="2" applyFont="1" applyFill="1" applyBorder="1" applyAlignment="1" applyProtection="1">
      <alignment horizontal="right"/>
      <protection hidden="1"/>
    </xf>
    <xf numFmtId="0" fontId="11" fillId="0" borderId="0" xfId="0" applyFont="1" applyFill="1" applyBorder="1" applyAlignment="1">
      <alignment horizontal="right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3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justify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39" fontId="9" fillId="0" borderId="1" xfId="3" applyNumberFormat="1" applyFont="1" applyFill="1" applyBorder="1" applyAlignment="1">
      <alignment horizontal="right" vertical="center" wrapText="1"/>
    </xf>
    <xf numFmtId="0" fontId="9" fillId="2" borderId="1" xfId="1" applyNumberFormat="1" applyFont="1" applyFill="1" applyBorder="1" applyAlignment="1">
      <alignment horizontal="justify" vertical="center" wrapText="1"/>
    </xf>
    <xf numFmtId="164" fontId="9" fillId="2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 shrinkToFi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 applyProtection="1">
      <alignment horizontal="justify" vertical="center" wrapText="1" readingOrder="1"/>
      <protection hidden="1"/>
    </xf>
    <xf numFmtId="39" fontId="9" fillId="2" borderId="1" xfId="3" applyNumberFormat="1" applyFont="1" applyFill="1" applyBorder="1" applyAlignment="1">
      <alignment horizontal="right" vertical="center" wrapText="1"/>
    </xf>
    <xf numFmtId="164" fontId="10" fillId="0" borderId="1" xfId="3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9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showGridLines="0" tabSelected="1" view="pageBreakPreview" zoomScale="80" zoomScaleNormal="100" zoomScaleSheetLayoutView="80" workbookViewId="0">
      <selection activeCell="B7" sqref="B7"/>
    </sheetView>
  </sheetViews>
  <sheetFormatPr defaultColWidth="9.140625" defaultRowHeight="12" x14ac:dyDescent="0.2"/>
  <cols>
    <col min="1" max="1" width="61" style="1" customWidth="1"/>
    <col min="2" max="2" width="31.5703125" style="2" customWidth="1"/>
    <col min="3" max="3" width="18" style="2" customWidth="1"/>
    <col min="4" max="5" width="11.5703125" style="7" bestFit="1" customWidth="1"/>
    <col min="6" max="6" width="10.28515625" style="7" bestFit="1" customWidth="1"/>
    <col min="7" max="16384" width="9.140625" style="7"/>
  </cols>
  <sheetData>
    <row r="1" spans="1:4" ht="16.5" x14ac:dyDescent="0.25">
      <c r="A1" s="17"/>
      <c r="B1" s="19" t="s">
        <v>210</v>
      </c>
      <c r="C1" s="7"/>
    </row>
    <row r="2" spans="1:4" ht="16.5" x14ac:dyDescent="0.25">
      <c r="A2" s="17"/>
      <c r="B2" s="19" t="s">
        <v>207</v>
      </c>
      <c r="C2" s="7"/>
    </row>
    <row r="3" spans="1:4" ht="16.5" x14ac:dyDescent="0.25">
      <c r="A3" s="17"/>
      <c r="B3" s="19" t="s">
        <v>208</v>
      </c>
      <c r="C3" s="7"/>
    </row>
    <row r="4" spans="1:4" ht="16.5" x14ac:dyDescent="0.25">
      <c r="A4" s="17"/>
      <c r="B4" s="20" t="s">
        <v>209</v>
      </c>
      <c r="C4" s="7"/>
    </row>
    <row r="5" spans="1:4" ht="8.25" customHeight="1" x14ac:dyDescent="0.25">
      <c r="A5" s="17"/>
      <c r="B5" s="18"/>
      <c r="C5" s="18"/>
    </row>
    <row r="6" spans="1:4" ht="16.5" x14ac:dyDescent="0.25">
      <c r="A6" s="17"/>
      <c r="B6" s="18"/>
      <c r="C6" s="21" t="s">
        <v>127</v>
      </c>
      <c r="D6" s="5"/>
    </row>
    <row r="7" spans="1:4" ht="16.5" x14ac:dyDescent="0.25">
      <c r="A7" s="17"/>
      <c r="B7" s="18"/>
      <c r="C7" s="21" t="s">
        <v>0</v>
      </c>
      <c r="D7" s="5"/>
    </row>
    <row r="8" spans="1:4" ht="16.5" x14ac:dyDescent="0.25">
      <c r="A8" s="17"/>
      <c r="B8" s="18"/>
      <c r="C8" s="21" t="s">
        <v>1</v>
      </c>
      <c r="D8" s="5"/>
    </row>
    <row r="9" spans="1:4" ht="16.5" x14ac:dyDescent="0.25">
      <c r="A9" s="17"/>
      <c r="B9" s="18"/>
      <c r="C9" s="22" t="s">
        <v>153</v>
      </c>
      <c r="D9" s="6"/>
    </row>
    <row r="10" spans="1:4" ht="9.75" customHeight="1" x14ac:dyDescent="0.25">
      <c r="A10" s="17"/>
      <c r="B10" s="18"/>
      <c r="C10" s="18"/>
    </row>
    <row r="11" spans="1:4" ht="30.75" customHeight="1" x14ac:dyDescent="0.2">
      <c r="A11" s="47" t="s">
        <v>151</v>
      </c>
      <c r="B11" s="47"/>
      <c r="C11" s="47"/>
    </row>
    <row r="12" spans="1:4" ht="15.75" customHeight="1" x14ac:dyDescent="0.25">
      <c r="C12" s="23" t="s">
        <v>126</v>
      </c>
    </row>
    <row r="13" spans="1:4" s="15" customFormat="1" ht="33" x14ac:dyDescent="0.2">
      <c r="A13" s="24" t="s">
        <v>2</v>
      </c>
      <c r="B13" s="24" t="s">
        <v>3</v>
      </c>
      <c r="C13" s="24" t="s">
        <v>128</v>
      </c>
    </row>
    <row r="14" spans="1:4" s="16" customFormat="1" ht="16.5" x14ac:dyDescent="0.2">
      <c r="A14" s="24" t="s">
        <v>4</v>
      </c>
      <c r="B14" s="24">
        <v>2</v>
      </c>
      <c r="C14" s="24">
        <v>3</v>
      </c>
    </row>
    <row r="15" spans="1:4" s="3" customFormat="1" ht="16.5" x14ac:dyDescent="0.2">
      <c r="A15" s="25" t="s">
        <v>5</v>
      </c>
      <c r="B15" s="24" t="s">
        <v>6</v>
      </c>
      <c r="C15" s="26">
        <f>C16+C45</f>
        <v>2028385</v>
      </c>
    </row>
    <row r="16" spans="1:4" s="3" customFormat="1" ht="16.5" x14ac:dyDescent="0.2">
      <c r="A16" s="48" t="s">
        <v>7</v>
      </c>
      <c r="B16" s="48"/>
      <c r="C16" s="26">
        <f>C17+C22+C27+C35+C40</f>
        <v>1692944.3</v>
      </c>
    </row>
    <row r="17" spans="1:5" s="3" customFormat="1" ht="16.5" x14ac:dyDescent="0.2">
      <c r="A17" s="27" t="s">
        <v>8</v>
      </c>
      <c r="B17" s="28" t="s">
        <v>9</v>
      </c>
      <c r="C17" s="29">
        <f>C18+C19+C20+C21</f>
        <v>1457757.4999999998</v>
      </c>
      <c r="E17" s="9"/>
    </row>
    <row r="18" spans="1:5" ht="99" x14ac:dyDescent="0.2">
      <c r="A18" s="30" t="s">
        <v>10</v>
      </c>
      <c r="B18" s="31" t="s">
        <v>11</v>
      </c>
      <c r="C18" s="29">
        <v>1446963.2</v>
      </c>
      <c r="E18" s="8"/>
    </row>
    <row r="19" spans="1:5" ht="132" x14ac:dyDescent="0.2">
      <c r="A19" s="30" t="s">
        <v>152</v>
      </c>
      <c r="B19" s="31" t="s">
        <v>12</v>
      </c>
      <c r="C19" s="29">
        <v>1640.5</v>
      </c>
    </row>
    <row r="20" spans="1:5" ht="49.5" x14ac:dyDescent="0.2">
      <c r="A20" s="30" t="s">
        <v>174</v>
      </c>
      <c r="B20" s="31" t="s">
        <v>13</v>
      </c>
      <c r="C20" s="29">
        <v>4750.8999999999996</v>
      </c>
    </row>
    <row r="21" spans="1:5" ht="99" x14ac:dyDescent="0.2">
      <c r="A21" s="30" t="s">
        <v>175</v>
      </c>
      <c r="B21" s="31" t="s">
        <v>14</v>
      </c>
      <c r="C21" s="29">
        <v>4402.8999999999996</v>
      </c>
    </row>
    <row r="22" spans="1:5" ht="49.5" x14ac:dyDescent="0.2">
      <c r="A22" s="27" t="s">
        <v>15</v>
      </c>
      <c r="B22" s="28" t="s">
        <v>16</v>
      </c>
      <c r="C22" s="29">
        <f>C23+C24+C25+C26</f>
        <v>13643.5</v>
      </c>
    </row>
    <row r="23" spans="1:5" ht="99" x14ac:dyDescent="0.2">
      <c r="A23" s="30" t="s">
        <v>17</v>
      </c>
      <c r="B23" s="31" t="s">
        <v>18</v>
      </c>
      <c r="C23" s="29">
        <v>5089.2</v>
      </c>
    </row>
    <row r="24" spans="1:5" ht="115.5" x14ac:dyDescent="0.2">
      <c r="A24" s="30" t="s">
        <v>19</v>
      </c>
      <c r="B24" s="31" t="s">
        <v>20</v>
      </c>
      <c r="C24" s="29">
        <v>39.1</v>
      </c>
    </row>
    <row r="25" spans="1:5" ht="99" x14ac:dyDescent="0.2">
      <c r="A25" s="30" t="s">
        <v>21</v>
      </c>
      <c r="B25" s="31" t="s">
        <v>22</v>
      </c>
      <c r="C25" s="29">
        <v>9302.2000000000007</v>
      </c>
    </row>
    <row r="26" spans="1:5" ht="99" x14ac:dyDescent="0.2">
      <c r="A26" s="30" t="s">
        <v>158</v>
      </c>
      <c r="B26" s="32" t="s">
        <v>157</v>
      </c>
      <c r="C26" s="33">
        <v>-787</v>
      </c>
    </row>
    <row r="27" spans="1:5" ht="16.5" x14ac:dyDescent="0.2">
      <c r="A27" s="27" t="s">
        <v>23</v>
      </c>
      <c r="B27" s="28" t="s">
        <v>24</v>
      </c>
      <c r="C27" s="29">
        <f>C28+C32+C33+C34</f>
        <v>169992.90000000002</v>
      </c>
    </row>
    <row r="28" spans="1:5" ht="33" x14ac:dyDescent="0.2">
      <c r="A28" s="27" t="s">
        <v>25</v>
      </c>
      <c r="B28" s="28" t="s">
        <v>26</v>
      </c>
      <c r="C28" s="29">
        <f>C29+C30+C31</f>
        <v>117564.70000000001</v>
      </c>
    </row>
    <row r="29" spans="1:5" ht="33" x14ac:dyDescent="0.2">
      <c r="A29" s="34" t="s">
        <v>176</v>
      </c>
      <c r="B29" s="31" t="s">
        <v>27</v>
      </c>
      <c r="C29" s="29">
        <v>86419.3</v>
      </c>
    </row>
    <row r="30" spans="1:5" ht="82.5" x14ac:dyDescent="0.2">
      <c r="A30" s="30" t="s">
        <v>177</v>
      </c>
      <c r="B30" s="31" t="s">
        <v>28</v>
      </c>
      <c r="C30" s="29">
        <v>32497.9</v>
      </c>
    </row>
    <row r="31" spans="1:5" ht="49.5" x14ac:dyDescent="0.2">
      <c r="A31" s="30" t="s">
        <v>198</v>
      </c>
      <c r="B31" s="31" t="s">
        <v>197</v>
      </c>
      <c r="C31" s="33">
        <v>-1352.5</v>
      </c>
    </row>
    <row r="32" spans="1:5" ht="33" x14ac:dyDescent="0.2">
      <c r="A32" s="34" t="s">
        <v>29</v>
      </c>
      <c r="B32" s="32" t="s">
        <v>30</v>
      </c>
      <c r="C32" s="35">
        <v>44426.2</v>
      </c>
    </row>
    <row r="33" spans="1:6" ht="16.5" x14ac:dyDescent="0.2">
      <c r="A33" s="30" t="s">
        <v>31</v>
      </c>
      <c r="B33" s="31" t="s">
        <v>32</v>
      </c>
      <c r="C33" s="29">
        <v>106.2</v>
      </c>
    </row>
    <row r="34" spans="1:6" ht="49.5" x14ac:dyDescent="0.2">
      <c r="A34" s="30" t="s">
        <v>33</v>
      </c>
      <c r="B34" s="31" t="s">
        <v>34</v>
      </c>
      <c r="C34" s="29">
        <v>7895.8</v>
      </c>
    </row>
    <row r="35" spans="1:6" ht="16.5" x14ac:dyDescent="0.2">
      <c r="A35" s="27" t="s">
        <v>35</v>
      </c>
      <c r="B35" s="28" t="s">
        <v>36</v>
      </c>
      <c r="C35" s="29">
        <f>C36+C37</f>
        <v>39481.599999999999</v>
      </c>
    </row>
    <row r="36" spans="1:6" ht="49.5" x14ac:dyDescent="0.2">
      <c r="A36" s="30" t="s">
        <v>178</v>
      </c>
      <c r="B36" s="31" t="s">
        <v>37</v>
      </c>
      <c r="C36" s="29">
        <v>15302.4</v>
      </c>
    </row>
    <row r="37" spans="1:6" ht="16.5" x14ac:dyDescent="0.2">
      <c r="A37" s="27" t="s">
        <v>38</v>
      </c>
      <c r="B37" s="28" t="s">
        <v>39</v>
      </c>
      <c r="C37" s="29">
        <f>C38+C39</f>
        <v>24179.200000000001</v>
      </c>
    </row>
    <row r="38" spans="1:6" ht="49.5" x14ac:dyDescent="0.2">
      <c r="A38" s="30" t="s">
        <v>40</v>
      </c>
      <c r="B38" s="31" t="s">
        <v>41</v>
      </c>
      <c r="C38" s="29">
        <v>16000</v>
      </c>
    </row>
    <row r="39" spans="1:6" ht="49.5" x14ac:dyDescent="0.2">
      <c r="A39" s="30" t="s">
        <v>179</v>
      </c>
      <c r="B39" s="31" t="s">
        <v>42</v>
      </c>
      <c r="C39" s="29">
        <v>8179.2</v>
      </c>
    </row>
    <row r="40" spans="1:6" ht="16.5" x14ac:dyDescent="0.2">
      <c r="A40" s="27" t="s">
        <v>43</v>
      </c>
      <c r="B40" s="28" t="s">
        <v>44</v>
      </c>
      <c r="C40" s="29">
        <f>C41+C42</f>
        <v>12068.8</v>
      </c>
    </row>
    <row r="41" spans="1:6" ht="49.5" x14ac:dyDescent="0.2">
      <c r="A41" s="30" t="s">
        <v>129</v>
      </c>
      <c r="B41" s="31" t="s">
        <v>45</v>
      </c>
      <c r="C41" s="29">
        <v>7302.2</v>
      </c>
    </row>
    <row r="42" spans="1:6" ht="49.5" x14ac:dyDescent="0.2">
      <c r="A42" s="27" t="s">
        <v>46</v>
      </c>
      <c r="B42" s="28" t="s">
        <v>47</v>
      </c>
      <c r="C42" s="29">
        <f>C43+C44</f>
        <v>4766.6000000000004</v>
      </c>
    </row>
    <row r="43" spans="1:6" ht="33" x14ac:dyDescent="0.2">
      <c r="A43" s="30" t="s">
        <v>48</v>
      </c>
      <c r="B43" s="31" t="s">
        <v>49</v>
      </c>
      <c r="C43" s="29">
        <v>10</v>
      </c>
    </row>
    <row r="44" spans="1:6" ht="99" x14ac:dyDescent="0.2">
      <c r="A44" s="34" t="s">
        <v>180</v>
      </c>
      <c r="B44" s="31" t="s">
        <v>50</v>
      </c>
      <c r="C44" s="29">
        <v>4756.6000000000004</v>
      </c>
    </row>
    <row r="45" spans="1:6" s="4" customFormat="1" ht="16.5" x14ac:dyDescent="0.2">
      <c r="A45" s="48" t="s">
        <v>51</v>
      </c>
      <c r="B45" s="48"/>
      <c r="C45" s="26">
        <f>C46+C57+C62+C65+C69+C84</f>
        <v>335440.7</v>
      </c>
    </row>
    <row r="46" spans="1:6" s="4" customFormat="1" ht="49.5" x14ac:dyDescent="0.2">
      <c r="A46" s="27" t="s">
        <v>52</v>
      </c>
      <c r="B46" s="28" t="s">
        <v>53</v>
      </c>
      <c r="C46" s="29">
        <f>C47+C49+C55+C48</f>
        <v>164497.29999999999</v>
      </c>
      <c r="F46" s="10"/>
    </row>
    <row r="47" spans="1:6" ht="66" x14ac:dyDescent="0.2">
      <c r="A47" s="30" t="s">
        <v>54</v>
      </c>
      <c r="B47" s="31" t="s">
        <v>55</v>
      </c>
      <c r="C47" s="29">
        <v>103.6</v>
      </c>
    </row>
    <row r="48" spans="1:6" ht="49.5" x14ac:dyDescent="0.2">
      <c r="A48" s="30" t="s">
        <v>196</v>
      </c>
      <c r="B48" s="31" t="s">
        <v>195</v>
      </c>
      <c r="C48" s="29">
        <v>135.9</v>
      </c>
    </row>
    <row r="49" spans="1:3" ht="115.5" x14ac:dyDescent="0.2">
      <c r="A49" s="36" t="s">
        <v>56</v>
      </c>
      <c r="B49" s="28" t="s">
        <v>57</v>
      </c>
      <c r="C49" s="29">
        <f>C50+C51+C52+C53+C54</f>
        <v>163075.4</v>
      </c>
    </row>
    <row r="50" spans="1:3" ht="99" x14ac:dyDescent="0.2">
      <c r="A50" s="30" t="s">
        <v>58</v>
      </c>
      <c r="B50" s="31" t="s">
        <v>59</v>
      </c>
      <c r="C50" s="29">
        <v>97799.1</v>
      </c>
    </row>
    <row r="51" spans="1:3" ht="99" x14ac:dyDescent="0.2">
      <c r="A51" s="34" t="s">
        <v>60</v>
      </c>
      <c r="B51" s="31" t="s">
        <v>61</v>
      </c>
      <c r="C51" s="29">
        <v>25788.3</v>
      </c>
    </row>
    <row r="52" spans="1:3" ht="82.5" x14ac:dyDescent="0.2">
      <c r="A52" s="30" t="s">
        <v>62</v>
      </c>
      <c r="B52" s="31" t="s">
        <v>63</v>
      </c>
      <c r="C52" s="29">
        <v>11530.3</v>
      </c>
    </row>
    <row r="53" spans="1:3" ht="49.5" x14ac:dyDescent="0.2">
      <c r="A53" s="34" t="s">
        <v>64</v>
      </c>
      <c r="B53" s="31" t="s">
        <v>65</v>
      </c>
      <c r="C53" s="29">
        <v>27957.3</v>
      </c>
    </row>
    <row r="54" spans="1:3" ht="132" x14ac:dyDescent="0.2">
      <c r="A54" s="30" t="s">
        <v>203</v>
      </c>
      <c r="B54" s="31" t="s">
        <v>66</v>
      </c>
      <c r="C54" s="29">
        <v>0.4</v>
      </c>
    </row>
    <row r="55" spans="1:3" ht="33" x14ac:dyDescent="0.2">
      <c r="A55" s="27" t="s">
        <v>67</v>
      </c>
      <c r="B55" s="28" t="s">
        <v>68</v>
      </c>
      <c r="C55" s="29">
        <f>C56</f>
        <v>1182.4000000000001</v>
      </c>
    </row>
    <row r="56" spans="1:3" ht="66" x14ac:dyDescent="0.2">
      <c r="A56" s="30" t="s">
        <v>69</v>
      </c>
      <c r="B56" s="31" t="s">
        <v>70</v>
      </c>
      <c r="C56" s="29">
        <v>1182.4000000000001</v>
      </c>
    </row>
    <row r="57" spans="1:3" ht="33" x14ac:dyDescent="0.2">
      <c r="A57" s="27" t="s">
        <v>71</v>
      </c>
      <c r="B57" s="28" t="s">
        <v>72</v>
      </c>
      <c r="C57" s="29">
        <f>C58+C59+C60+C61</f>
        <v>859.4</v>
      </c>
    </row>
    <row r="58" spans="1:3" ht="33" x14ac:dyDescent="0.2">
      <c r="A58" s="30" t="s">
        <v>73</v>
      </c>
      <c r="B58" s="31" t="s">
        <v>74</v>
      </c>
      <c r="C58" s="29">
        <v>137.69999999999999</v>
      </c>
    </row>
    <row r="59" spans="1:3" ht="33" x14ac:dyDescent="0.2">
      <c r="A59" s="30" t="s">
        <v>75</v>
      </c>
      <c r="B59" s="31" t="s">
        <v>76</v>
      </c>
      <c r="C59" s="29">
        <v>4.8</v>
      </c>
    </row>
    <row r="60" spans="1:3" ht="16.5" x14ac:dyDescent="0.2">
      <c r="A60" s="30" t="s">
        <v>192</v>
      </c>
      <c r="B60" s="31" t="s">
        <v>191</v>
      </c>
      <c r="C60" s="29">
        <v>712.1</v>
      </c>
    </row>
    <row r="61" spans="1:3" ht="16.5" x14ac:dyDescent="0.2">
      <c r="A61" s="30" t="s">
        <v>200</v>
      </c>
      <c r="B61" s="31" t="s">
        <v>199</v>
      </c>
      <c r="C61" s="29">
        <v>4.8</v>
      </c>
    </row>
    <row r="62" spans="1:3" ht="33" x14ac:dyDescent="0.2">
      <c r="A62" s="27" t="s">
        <v>77</v>
      </c>
      <c r="B62" s="28" t="s">
        <v>78</v>
      </c>
      <c r="C62" s="29">
        <f>C63+C64</f>
        <v>11608.400000000001</v>
      </c>
    </row>
    <row r="63" spans="1:3" ht="33" x14ac:dyDescent="0.2">
      <c r="A63" s="30" t="s">
        <v>79</v>
      </c>
      <c r="B63" s="31" t="s">
        <v>80</v>
      </c>
      <c r="C63" s="29">
        <v>3599.3</v>
      </c>
    </row>
    <row r="64" spans="1:3" ht="33" x14ac:dyDescent="0.2">
      <c r="A64" s="30" t="s">
        <v>181</v>
      </c>
      <c r="B64" s="31" t="s">
        <v>81</v>
      </c>
      <c r="C64" s="29">
        <v>8009.1</v>
      </c>
    </row>
    <row r="65" spans="1:3" ht="33" x14ac:dyDescent="0.2">
      <c r="A65" s="27" t="s">
        <v>82</v>
      </c>
      <c r="B65" s="28" t="s">
        <v>83</v>
      </c>
      <c r="C65" s="29">
        <f>C66+C67+C68</f>
        <v>125634.8</v>
      </c>
    </row>
    <row r="66" spans="1:3" ht="33" x14ac:dyDescent="0.2">
      <c r="A66" s="30" t="s">
        <v>84</v>
      </c>
      <c r="B66" s="31" t="s">
        <v>85</v>
      </c>
      <c r="C66" s="29">
        <v>32118</v>
      </c>
    </row>
    <row r="67" spans="1:3" ht="99" x14ac:dyDescent="0.2">
      <c r="A67" s="30" t="s">
        <v>86</v>
      </c>
      <c r="B67" s="31" t="s">
        <v>87</v>
      </c>
      <c r="C67" s="29">
        <v>87240.1</v>
      </c>
    </row>
    <row r="68" spans="1:3" ht="66" x14ac:dyDescent="0.2">
      <c r="A68" s="30" t="s">
        <v>182</v>
      </c>
      <c r="B68" s="31" t="s">
        <v>88</v>
      </c>
      <c r="C68" s="29">
        <v>6276.7</v>
      </c>
    </row>
    <row r="69" spans="1:3" ht="16.5" x14ac:dyDescent="0.2">
      <c r="A69" s="27" t="s">
        <v>89</v>
      </c>
      <c r="B69" s="28" t="s">
        <v>90</v>
      </c>
      <c r="C69" s="29">
        <f>C70+C71+C72+C73+C74+C75+C76+C77+C78+C79+C80+C81+C82+C83</f>
        <v>30965.9</v>
      </c>
    </row>
    <row r="70" spans="1:3" ht="99" x14ac:dyDescent="0.2">
      <c r="A70" s="30" t="s">
        <v>183</v>
      </c>
      <c r="B70" s="31" t="s">
        <v>91</v>
      </c>
      <c r="C70" s="29">
        <v>471.6</v>
      </c>
    </row>
    <row r="71" spans="1:3" ht="66" x14ac:dyDescent="0.2">
      <c r="A71" s="30" t="s">
        <v>92</v>
      </c>
      <c r="B71" s="31" t="s">
        <v>93</v>
      </c>
      <c r="C71" s="29">
        <v>36.299999999999997</v>
      </c>
    </row>
    <row r="72" spans="1:3" ht="82.5" x14ac:dyDescent="0.2">
      <c r="A72" s="30" t="s">
        <v>184</v>
      </c>
      <c r="B72" s="31" t="s">
        <v>94</v>
      </c>
      <c r="C72" s="29">
        <v>50</v>
      </c>
    </row>
    <row r="73" spans="1:3" ht="66" x14ac:dyDescent="0.2">
      <c r="A73" s="30" t="s">
        <v>95</v>
      </c>
      <c r="B73" s="31" t="s">
        <v>96</v>
      </c>
      <c r="C73" s="29">
        <v>690</v>
      </c>
    </row>
    <row r="74" spans="1:3" ht="66" x14ac:dyDescent="0.2">
      <c r="A74" s="30" t="s">
        <v>206</v>
      </c>
      <c r="B74" s="31" t="s">
        <v>205</v>
      </c>
      <c r="C74" s="29">
        <v>7</v>
      </c>
    </row>
    <row r="75" spans="1:3" ht="33" x14ac:dyDescent="0.2">
      <c r="A75" s="30" t="s">
        <v>145</v>
      </c>
      <c r="B75" s="31" t="s">
        <v>144</v>
      </c>
      <c r="C75" s="29">
        <v>3309</v>
      </c>
    </row>
    <row r="76" spans="1:3" ht="33" x14ac:dyDescent="0.2">
      <c r="A76" s="30" t="s">
        <v>97</v>
      </c>
      <c r="B76" s="31" t="s">
        <v>98</v>
      </c>
      <c r="C76" s="29">
        <v>644.6</v>
      </c>
    </row>
    <row r="77" spans="1:3" ht="66" x14ac:dyDescent="0.2">
      <c r="A77" s="30" t="s">
        <v>99</v>
      </c>
      <c r="B77" s="31" t="s">
        <v>100</v>
      </c>
      <c r="C77" s="29">
        <v>2485.6999999999998</v>
      </c>
    </row>
    <row r="78" spans="1:3" ht="66" x14ac:dyDescent="0.2">
      <c r="A78" s="30" t="s">
        <v>101</v>
      </c>
      <c r="B78" s="31" t="s">
        <v>102</v>
      </c>
      <c r="C78" s="29">
        <v>842</v>
      </c>
    </row>
    <row r="79" spans="1:3" ht="33" x14ac:dyDescent="0.2">
      <c r="A79" s="30" t="s">
        <v>185</v>
      </c>
      <c r="B79" s="31" t="s">
        <v>103</v>
      </c>
      <c r="C79" s="29">
        <v>141</v>
      </c>
    </row>
    <row r="80" spans="1:3" ht="82.5" x14ac:dyDescent="0.2">
      <c r="A80" s="30" t="s">
        <v>186</v>
      </c>
      <c r="B80" s="32" t="s">
        <v>159</v>
      </c>
      <c r="C80" s="35">
        <v>3414.4</v>
      </c>
    </row>
    <row r="81" spans="1:5" ht="82.5" x14ac:dyDescent="0.2">
      <c r="A81" s="37" t="s">
        <v>187</v>
      </c>
      <c r="B81" s="31" t="s">
        <v>104</v>
      </c>
      <c r="C81" s="29">
        <v>13500.8</v>
      </c>
    </row>
    <row r="82" spans="1:5" ht="82.5" x14ac:dyDescent="0.2">
      <c r="A82" s="30" t="s">
        <v>105</v>
      </c>
      <c r="B82" s="31" t="s">
        <v>106</v>
      </c>
      <c r="C82" s="29">
        <v>1302.9000000000001</v>
      </c>
    </row>
    <row r="83" spans="1:5" ht="49.5" x14ac:dyDescent="0.2">
      <c r="A83" s="30" t="s">
        <v>107</v>
      </c>
      <c r="B83" s="31" t="s">
        <v>108</v>
      </c>
      <c r="C83" s="29">
        <v>4070.6</v>
      </c>
    </row>
    <row r="84" spans="1:5" ht="16.5" x14ac:dyDescent="0.2">
      <c r="A84" s="27" t="s">
        <v>109</v>
      </c>
      <c r="B84" s="38" t="s">
        <v>110</v>
      </c>
      <c r="C84" s="35">
        <f>C85</f>
        <v>1874.9</v>
      </c>
    </row>
    <row r="85" spans="1:5" ht="33" x14ac:dyDescent="0.2">
      <c r="A85" s="30" t="s">
        <v>111</v>
      </c>
      <c r="B85" s="32" t="s">
        <v>112</v>
      </c>
      <c r="C85" s="35">
        <v>1874.9</v>
      </c>
    </row>
    <row r="86" spans="1:5" s="4" customFormat="1" ht="16.5" x14ac:dyDescent="0.2">
      <c r="A86" s="39" t="s">
        <v>113</v>
      </c>
      <c r="B86" s="40" t="s">
        <v>114</v>
      </c>
      <c r="C86" s="26">
        <f>C87+C112+C107+C109</f>
        <v>2986615.4000000004</v>
      </c>
    </row>
    <row r="87" spans="1:5" ht="49.5" x14ac:dyDescent="0.2">
      <c r="A87" s="27" t="s">
        <v>115</v>
      </c>
      <c r="B87" s="28" t="s">
        <v>116</v>
      </c>
      <c r="C87" s="29">
        <f>SUM(C88+C91+C97+C105)</f>
        <v>2122691.9</v>
      </c>
      <c r="E87" s="8"/>
    </row>
    <row r="88" spans="1:5" ht="33" x14ac:dyDescent="0.2">
      <c r="A88" s="27" t="s">
        <v>117</v>
      </c>
      <c r="B88" s="28" t="s">
        <v>130</v>
      </c>
      <c r="C88" s="29">
        <f>C89+C90</f>
        <v>54658.5</v>
      </c>
      <c r="E88" s="8"/>
    </row>
    <row r="89" spans="1:5" ht="33" x14ac:dyDescent="0.2">
      <c r="A89" s="30" t="s">
        <v>143</v>
      </c>
      <c r="B89" s="31" t="s">
        <v>142</v>
      </c>
      <c r="C89" s="29">
        <v>30570.7</v>
      </c>
    </row>
    <row r="90" spans="1:5" s="45" customFormat="1" ht="20.25" customHeight="1" x14ac:dyDescent="0.25">
      <c r="A90" s="30" t="s">
        <v>202</v>
      </c>
      <c r="B90" s="46" t="s">
        <v>201</v>
      </c>
      <c r="C90" s="29">
        <v>24087.8</v>
      </c>
    </row>
    <row r="91" spans="1:5" ht="33" x14ac:dyDescent="0.2">
      <c r="A91" s="27" t="s">
        <v>188</v>
      </c>
      <c r="B91" s="31" t="s">
        <v>141</v>
      </c>
      <c r="C91" s="29">
        <f>SUM(C92:C96)</f>
        <v>348015.89999999997</v>
      </c>
      <c r="D91" s="8"/>
    </row>
    <row r="92" spans="1:5" ht="82.5" x14ac:dyDescent="0.2">
      <c r="A92" s="30" t="s">
        <v>118</v>
      </c>
      <c r="B92" s="31" t="s">
        <v>131</v>
      </c>
      <c r="C92" s="29">
        <v>65230.9</v>
      </c>
    </row>
    <row r="93" spans="1:5" ht="33" x14ac:dyDescent="0.2">
      <c r="A93" s="30" t="s">
        <v>189</v>
      </c>
      <c r="B93" s="32" t="s">
        <v>160</v>
      </c>
      <c r="C93" s="35">
        <v>2899.3</v>
      </c>
    </row>
    <row r="94" spans="1:5" ht="33" x14ac:dyDescent="0.2">
      <c r="A94" s="30" t="s">
        <v>146</v>
      </c>
      <c r="B94" s="32" t="s">
        <v>147</v>
      </c>
      <c r="C94" s="35">
        <v>119.8</v>
      </c>
    </row>
    <row r="95" spans="1:5" ht="66" x14ac:dyDescent="0.2">
      <c r="A95" s="30" t="s">
        <v>148</v>
      </c>
      <c r="B95" s="32" t="s">
        <v>149</v>
      </c>
      <c r="C95" s="35">
        <v>9420.2999999999993</v>
      </c>
    </row>
    <row r="96" spans="1:5" ht="16.5" x14ac:dyDescent="0.2">
      <c r="A96" s="30" t="s">
        <v>119</v>
      </c>
      <c r="B96" s="32" t="s">
        <v>132</v>
      </c>
      <c r="C96" s="35">
        <v>270345.59999999998</v>
      </c>
    </row>
    <row r="97" spans="1:4" ht="33" x14ac:dyDescent="0.2">
      <c r="A97" s="27" t="s">
        <v>120</v>
      </c>
      <c r="B97" s="38" t="s">
        <v>133</v>
      </c>
      <c r="C97" s="35">
        <f>SUM(C98:C104)</f>
        <v>1673494.5999999999</v>
      </c>
      <c r="D97" s="8"/>
    </row>
    <row r="98" spans="1:4" ht="49.5" x14ac:dyDescent="0.2">
      <c r="A98" s="41" t="s">
        <v>122</v>
      </c>
      <c r="B98" s="32" t="s">
        <v>135</v>
      </c>
      <c r="C98" s="35">
        <v>1604778.4</v>
      </c>
    </row>
    <row r="99" spans="1:4" ht="99" x14ac:dyDescent="0.2">
      <c r="A99" s="27" t="s">
        <v>173</v>
      </c>
      <c r="B99" s="32" t="s">
        <v>136</v>
      </c>
      <c r="C99" s="35">
        <v>41816</v>
      </c>
    </row>
    <row r="100" spans="1:4" ht="82.5" x14ac:dyDescent="0.2">
      <c r="A100" s="27" t="s">
        <v>172</v>
      </c>
      <c r="B100" s="32" t="s">
        <v>138</v>
      </c>
      <c r="C100" s="35">
        <v>15584.5</v>
      </c>
    </row>
    <row r="101" spans="1:4" ht="82.5" x14ac:dyDescent="0.2">
      <c r="A101" s="27" t="s">
        <v>171</v>
      </c>
      <c r="B101" s="32" t="s">
        <v>150</v>
      </c>
      <c r="C101" s="35">
        <v>35.4</v>
      </c>
    </row>
    <row r="102" spans="1:4" ht="82.5" x14ac:dyDescent="0.2">
      <c r="A102" s="27" t="s">
        <v>170</v>
      </c>
      <c r="B102" s="32" t="s">
        <v>137</v>
      </c>
      <c r="C102" s="35">
        <v>2568.6999999999998</v>
      </c>
    </row>
    <row r="103" spans="1:4" ht="99" x14ac:dyDescent="0.2">
      <c r="A103" s="41" t="s">
        <v>169</v>
      </c>
      <c r="B103" s="32" t="s">
        <v>161</v>
      </c>
      <c r="C103" s="35">
        <v>1728.5</v>
      </c>
    </row>
    <row r="104" spans="1:4" ht="49.5" x14ac:dyDescent="0.2">
      <c r="A104" s="27" t="s">
        <v>121</v>
      </c>
      <c r="B104" s="32" t="s">
        <v>134</v>
      </c>
      <c r="C104" s="35">
        <v>6983.1</v>
      </c>
    </row>
    <row r="105" spans="1:4" s="4" customFormat="1" ht="16.5" x14ac:dyDescent="0.2">
      <c r="A105" s="27" t="s">
        <v>123</v>
      </c>
      <c r="B105" s="38" t="s">
        <v>139</v>
      </c>
      <c r="C105" s="35">
        <f>C106</f>
        <v>46522.9</v>
      </c>
      <c r="D105" s="13"/>
    </row>
    <row r="106" spans="1:4" ht="33" x14ac:dyDescent="0.2">
      <c r="A106" s="30" t="s">
        <v>124</v>
      </c>
      <c r="B106" s="32" t="s">
        <v>140</v>
      </c>
      <c r="C106" s="35">
        <v>46522.9</v>
      </c>
      <c r="D106" s="8"/>
    </row>
    <row r="107" spans="1:4" ht="16.5" x14ac:dyDescent="0.2">
      <c r="A107" s="42" t="s">
        <v>162</v>
      </c>
      <c r="B107" s="38" t="s">
        <v>164</v>
      </c>
      <c r="C107" s="35">
        <f>C108</f>
        <v>877823.1</v>
      </c>
    </row>
    <row r="108" spans="1:4" ht="33" x14ac:dyDescent="0.2">
      <c r="A108" s="30" t="s">
        <v>163</v>
      </c>
      <c r="B108" s="38" t="s">
        <v>193</v>
      </c>
      <c r="C108" s="35">
        <v>877823.1</v>
      </c>
    </row>
    <row r="109" spans="1:4" ht="115.5" x14ac:dyDescent="0.2">
      <c r="A109" s="42" t="s">
        <v>165</v>
      </c>
      <c r="B109" s="38" t="s">
        <v>166</v>
      </c>
      <c r="C109" s="35">
        <f>C110</f>
        <v>212.7</v>
      </c>
    </row>
    <row r="110" spans="1:4" ht="33" x14ac:dyDescent="0.2">
      <c r="A110" s="42" t="s">
        <v>190</v>
      </c>
      <c r="B110" s="38" t="s">
        <v>194</v>
      </c>
      <c r="C110" s="35">
        <f>C111</f>
        <v>212.7</v>
      </c>
    </row>
    <row r="111" spans="1:4" ht="33" x14ac:dyDescent="0.2">
      <c r="A111" s="42" t="s">
        <v>167</v>
      </c>
      <c r="B111" s="38" t="s">
        <v>168</v>
      </c>
      <c r="C111" s="35">
        <v>212.7</v>
      </c>
    </row>
    <row r="112" spans="1:4" ht="66" x14ac:dyDescent="0.2">
      <c r="A112" s="42" t="s">
        <v>154</v>
      </c>
      <c r="B112" s="38" t="s">
        <v>155</v>
      </c>
      <c r="C112" s="43">
        <f>C113</f>
        <v>-14112.3</v>
      </c>
    </row>
    <row r="113" spans="1:9" ht="66" x14ac:dyDescent="0.2">
      <c r="A113" s="42" t="s">
        <v>204</v>
      </c>
      <c r="B113" s="28" t="s">
        <v>156</v>
      </c>
      <c r="C113" s="33">
        <v>-14112.3</v>
      </c>
    </row>
    <row r="114" spans="1:9" s="4" customFormat="1" ht="16.5" x14ac:dyDescent="0.2">
      <c r="A114" s="49" t="s">
        <v>125</v>
      </c>
      <c r="B114" s="50"/>
      <c r="C114" s="44">
        <f>C86+C15</f>
        <v>5015000.4000000004</v>
      </c>
    </row>
    <row r="115" spans="1:9" x14ac:dyDescent="0.2">
      <c r="A115" s="11"/>
      <c r="B115" s="12"/>
      <c r="C115" s="12"/>
    </row>
    <row r="116" spans="1:9" ht="12.75" x14ac:dyDescent="0.2">
      <c r="I116" s="14"/>
    </row>
  </sheetData>
  <mergeCells count="4">
    <mergeCell ref="A11:C11"/>
    <mergeCell ref="A16:B16"/>
    <mergeCell ref="A45:B45"/>
    <mergeCell ref="A114:B114"/>
  </mergeCells>
  <printOptions horizontalCentered="1"/>
  <pageMargins left="1.7716535433070868" right="0.39370078740157483" top="0.78740157480314965" bottom="0.78740157480314965" header="0.39370078740157483" footer="0.39370078740157483"/>
  <pageSetup paperSize="9" scale="70" firstPageNumber="11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Дацкевич Татьяна Витальевна</cp:lastModifiedBy>
  <cp:lastPrinted>2018-12-10T04:42:34Z</cp:lastPrinted>
  <dcterms:created xsi:type="dcterms:W3CDTF">2016-10-26T10:50:46Z</dcterms:created>
  <dcterms:modified xsi:type="dcterms:W3CDTF">2018-12-10T04:43:32Z</dcterms:modified>
</cp:coreProperties>
</file>